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-105" yWindow="-105" windowWidth="23250" windowHeight="12570"/>
  </bookViews>
  <sheets>
    <sheet name="Лист1" sheetId="1" r:id="rId1"/>
  </sheets>
  <definedNames>
    <definedName name="_xlnm._FilterDatabase" localSheetId="0" hidden="1">Лист1!$A$1:$K$38</definedName>
  </definedName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/>
  <c r="H8"/>
  <c r="H7" s="1"/>
  <c r="I8"/>
  <c r="J8"/>
  <c r="K8"/>
  <c r="G30"/>
  <c r="H30"/>
  <c r="I30"/>
  <c r="J30"/>
  <c r="K30"/>
  <c r="I23"/>
  <c r="J23"/>
  <c r="K23"/>
  <c r="J21"/>
  <c r="K21"/>
  <c r="F8"/>
  <c r="F30"/>
  <c r="G28"/>
  <c r="H28"/>
  <c r="J28"/>
  <c r="K28"/>
  <c r="F28"/>
  <c r="G35"/>
  <c r="G34" s="1"/>
  <c r="G33" s="1"/>
  <c r="H35"/>
  <c r="H34" s="1"/>
  <c r="H33" s="1"/>
  <c r="I35"/>
  <c r="I34" s="1"/>
  <c r="I33" s="1"/>
  <c r="J35"/>
  <c r="J34" s="1"/>
  <c r="J33" s="1"/>
  <c r="K35"/>
  <c r="K34" s="1"/>
  <c r="K33" s="1"/>
  <c r="F35"/>
  <c r="F34" s="1"/>
  <c r="F33" s="1"/>
  <c r="I7" l="1"/>
  <c r="H27"/>
  <c r="K7"/>
  <c r="G7"/>
  <c r="J7"/>
  <c r="H38"/>
  <c r="F7"/>
  <c r="G27"/>
  <c r="G38" s="1"/>
  <c r="K27"/>
  <c r="J27"/>
  <c r="F27"/>
  <c r="F38" s="1"/>
  <c r="I27"/>
  <c r="K38" l="1"/>
  <c r="I38"/>
</calcChain>
</file>

<file path=xl/sharedStrings.xml><?xml version="1.0" encoding="utf-8"?>
<sst xmlns="http://schemas.openxmlformats.org/spreadsheetml/2006/main" count="125" uniqueCount="101">
  <si>
    <t>Наименование расходного обязательства</t>
  </si>
  <si>
    <t>Объем ассигнований на исполнение расходного обязательства тыс. рублей</t>
  </si>
  <si>
    <t>Нормативно правовые акты, договора, соглашение муниципального образования</t>
  </si>
  <si>
    <t>Отчетный финансовый год 2022</t>
  </si>
  <si>
    <t>Плановый период</t>
  </si>
  <si>
    <t>Дата вступления в силу и срок действия</t>
  </si>
  <si>
    <t>Нормативно-правовое регулирование,определяющее финансовое обеспечение и порядок расходования средств</t>
  </si>
  <si>
    <t>1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</si>
  <si>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1.1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</si>
  <si>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1.1.1 по перечню, предусмотренному частью 3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</si>
  <si>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1.1.1.1 владение, пользование и распоряжение имуществом, находящимся в муниципальной собственности сельского поселения</t>
  </si>
  <si>
    <t>1.1.1.2 обеспечение первичных мер пожарной безопасности в границах населенных пунктов сельского поселения</t>
  </si>
  <si>
    <t>1.1.1.3 создание условий для организации досуга и обеспечения жителей сельского поселения услугами организаций культуры</t>
  </si>
  <si>
    <t>1.1.1.4 обеспечение условий для развития на территории сельского поселения физической культуры, школьного спорта и массового спорта</t>
  </si>
  <si>
    <t>1.1.1.5 организация благоустройства территории сельского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</si>
  <si>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1.1.1.6 организация благоустройства территории сельского поселения в части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пунктов, за исключением расходов, осуществляемых за счет средств дорожных фондов</t>
  </si>
  <si>
    <t>1.1.2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поселения, предусмотренных частью 1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</si>
  <si>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1.1.2.1 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</si>
  <si>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1.1.2.2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сельского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</si>
  <si>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1.1.2.3 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</si>
  <si>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1.1.2.4 участие в предупреждении и ликвидации последствий чрезвычайных ситуаций в границах сельского поселения</t>
  </si>
  <si>
    <t>1.1.2.5 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сельского поселения</t>
  </si>
  <si>
    <t>1.1.3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</si>
  <si>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1.1.3.1 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</si>
  <si>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1</t>
  </si>
  <si>
    <t>1.2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</si>
  <si>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1.2.1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</si>
  <si>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1.2.2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</si>
  <si>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1.2.3 предоставление доплаты за выслугу лет к трудовой пенсии муниципальным служащим за счет средств местного бюджета</t>
  </si>
  <si>
    <t>1.3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</si>
  <si>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1.3.1 за счет субвенций, предоставленных из федерального бюджета, всего</t>
  </si>
  <si>
    <t>1.3.1.1 на осуществление воинского учета на территориях, на которых отсутствуют структурные подразделения военных комиссариатов</t>
  </si>
  <si>
    <t>1.3.2 за счет субвенций, предоставленных из бюджета субъекта Российской Федерации, всего</t>
  </si>
  <si>
    <t>1.3.2.1 Материально-техническое и финансовое обеспечение деятельности органов государственной власти субъекта Российской Федерации (органов местного самоуправления) и государственных учреждений субъекта Российской Федерации (муниципальных учреждений), в том числе вопросов оплаты труда работников органов государственной власти субъекта Российской Федерации (органов местного самоуправления) и работников государственных учреждений субъекта Российской Федерации (муниципальных учреждений) (в части вопросов оплаты труда работников органов государственной власти субъекта Российской Федерации (органов местного самоуправления))</t>
  </si>
  <si>
    <t>1.3.2.2 Материально-техническое и финансовое обеспечение деятельности органов государственной власти субъекта Российской Федерации (органов местного самоуправления) и государственных учреждений субъекта Российской Федерации (муниципальных учреждений), в том числе вопросов оплаты труда работников органов государственной власти субъекта Российской Федерации (органов местного самоуправления) и работников государственных учреждений субъекта Российской Федерации (в части материально-технического и финансового обеспечения деятельности органов государственной власти субъекта Российской Федерации (органов местного самоуправления) без учета вопросов оплаты труда работников органов государственной власти субъекта Российской Федерации (органов местного самоуправления))</t>
  </si>
  <si>
    <t>1.4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</si>
  <si>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1.4.1 по предоставлению иных межбюджетных трансфертов, всего</t>
  </si>
  <si>
    <t>1.4.1.1.1  осуществление контроля за исполнением бюджета поселения</t>
  </si>
  <si>
    <t>1.5 Условно утвержденные расходы на первый и второй годы планового периода в соответствии с решением о местном бюджете сельского поселения</t>
  </si>
  <si>
    <t>1.4.1.1 бюджету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</si>
  <si>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0113, 0501</t>
  </si>
  <si>
    <t>0310</t>
  </si>
  <si>
    <t>0801</t>
  </si>
  <si>
    <t>1102</t>
  </si>
  <si>
    <t>0503</t>
  </si>
  <si>
    <t>0502</t>
  </si>
  <si>
    <t>0409</t>
  </si>
  <si>
    <t>0501</t>
  </si>
  <si>
    <t>0111, 0309, 0310</t>
  </si>
  <si>
    <t>0102, 0104</t>
  </si>
  <si>
    <t>1001</t>
  </si>
  <si>
    <t>0203</t>
  </si>
  <si>
    <t>0104</t>
  </si>
  <si>
    <t>0106</t>
  </si>
  <si>
    <t>Наименование, номер и дата</t>
  </si>
  <si>
    <t>2</t>
  </si>
  <si>
    <t>Номер статьи, пункта, подпункта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</si>
  <si>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</si>
  <si>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</si>
  <si>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</si>
  <si>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</si>
  <si>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</si>
  <si>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</si>
  <si>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</si>
  <si>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</si>
  <si>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</si>
  <si>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0102, 0104, 0203</t>
  </si>
  <si>
    <t xml:space="preserve"> </t>
  </si>
  <si>
    <t>Приложение №2,3,4</t>
  </si>
  <si>
    <t>с 01.01.2023г, срок не ограничен</t>
  </si>
  <si>
    <t>в целом</t>
  </si>
  <si>
    <t>26.04.2021г</t>
  </si>
  <si>
    <t>30.12.2022г</t>
  </si>
  <si>
    <t>Бюджетный кодекс РФ</t>
  </si>
  <si>
    <t>срок не установлен</t>
  </si>
  <si>
    <t>с 01.01.2023г срок не ограничен</t>
  </si>
  <si>
    <t>30.11.2022 № 93</t>
  </si>
  <si>
    <t xml:space="preserve">              Реестр действующих расходных обязательств Блюдчанского сельсовета Чановского района Новосибирской областина 2024 годы и плановый период 2025 и 2026 годов</t>
  </si>
  <si>
    <t>Решение о проекте бюджета Блюдчанского сельсовета Чановского района Новосибирской области на 2022г, 2023г,2024г и плановый период 2025 и 2026 годов.</t>
  </si>
  <si>
    <t>Решение о проекте бюджета Блюдчанского сельсовета на 2022г, 2023г,2024г и плановый период 2025 и 2026 годов</t>
  </si>
  <si>
    <t>Решение о проекте бюджета Блюдчанского  сельсовета на 2022г, 2023г,2024г и плановый период 2025 и 2026 годов</t>
  </si>
  <si>
    <t>Решение сессии Совета депутатов Блюдчанского сельсовета Чановского района Новосибирской области "Об утверждениии Положения о порядке назначения, выплаты и перерасчета пенсии за выслугу лет муниципальным служащим органов местного самоуправления" от 26.04.21 № 30/1</t>
  </si>
  <si>
    <t>Итого расходных обязательств Блюдчанского сельсовета Чановского района Новосибирской области</t>
  </si>
  <si>
    <t>от 22.11.2021г № 31</t>
  </si>
  <si>
    <t>Решение сесси Совета депутатов Блюдчанского сельсовета Чановского района Новосибирской области "Об утверждении Положения о муниципальном дорожном фонде и осуществления дорожной деятельности на территории Блюдчанского сельсовета Чановского района Новосибирской области</t>
  </si>
  <si>
    <t xml:space="preserve">26.08.2015г № 216 </t>
  </si>
  <si>
    <t>Положение  о порядке формирования расходов на оплату труда и содержание органов местного самоуправления Блюдчанского сельсовета Чановского района Новосибирской области с внесениями изменений в 2023 году</t>
  </si>
  <si>
    <t xml:space="preserve">Соглашение о передаче КСО Чановского района Новосибирской области № 1 от 30.12.2020 г. </t>
  </si>
  <si>
    <t xml:space="preserve">Соглашение о предоставлении субвенции на осуществление отдельного государственного полномочия по определению перечня должностных лиц, уполномоченных составлять протоколы об административных правонарушениях. От 13.09.2023г № 70190-01 Решение сессии совета депутатов Блюдчанского сельсовета Чановского района Новосибирской области на 2023 год и плановый период 2024 и 2025 годов </t>
  </si>
  <si>
    <t>Положение об оплате труда МКУК Блюдчанского сельсовета Чановского района Новосибирской области на 2022 - 2024годы от 15.09.2022 года № 20 , Соглашения на предоставление межбюджетных трансфертов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70510.1-01 от 09.01.2023г.,70510.6-01 от 29.06.23г</t>
  </si>
  <si>
    <t>Постановление главы администрации Об обеспечении первичных мер пожарной безопасности в границах  населенных пунктов  Блюдчанского сельсовета Чановского района Новосибирской области</t>
  </si>
  <si>
    <t xml:space="preserve"> Постановление администрации Блюдчанского сельсовета Чановского района "Об утверждении положения о Порядке расходования средств резервного фонда Блюдчанского сельсовета Чановского района Новосибирской области"</t>
  </si>
  <si>
    <t>от 26.08.2015г № 47</t>
  </si>
  <si>
    <t>Очеред-ной финанс-овый год (2024)</t>
  </si>
  <si>
    <t>Финан-совый год +1 (2025)</t>
  </si>
  <si>
    <t>Финан-совый год +2 (2026)</t>
  </si>
  <si>
    <t>Текущий финан-совый год (2023)</t>
  </si>
  <si>
    <t>Факти-чески испол-нено</t>
  </si>
  <si>
    <t>Заплани-ровано</t>
  </si>
  <si>
    <t>Код бюджет-ной класси-фикации</t>
  </si>
  <si>
    <t>Раздел/ подраз-дел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</si>
</sst>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49" fontId="3" fillId="0" borderId="5" xfId="1" applyNumberFormat="1" applyFont="1" applyBorder="1" applyAlignment="1" applyProtection="1">
      <alignment horizontal="center" vertical="center" wrapText="1"/>
      <protection hidden="1"/>
    </xf>
    <xf numFmtId="49" fontId="3" fillId="0" borderId="7" xfId="1" applyNumberFormat="1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" fontId="0" fillId="0" borderId="1" xfId="0" applyNumberFormat="1" applyBorder="1" applyAlignment="1">
      <alignment horizontal="right" vertical="center"/>
    </xf>
    <xf numFmtId="49" fontId="0" fillId="0" borderId="1" xfId="0" applyNumberFormat="1" applyBorder="1" applyAlignment="1">
      <alignment vertical="top" wrapText="1"/>
    </xf>
    <xf numFmtId="0" fontId="5" fillId="0" borderId="10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 wrapText="1"/>
    </xf>
    <xf numFmtId="4" fontId="0" fillId="0" borderId="5" xfId="0" applyNumberFormat="1" applyBorder="1" applyAlignment="1">
      <alignment horizontal="right" vertical="center"/>
    </xf>
    <xf numFmtId="2" fontId="0" fillId="0" borderId="1" xfId="0" applyNumberFormat="1" applyBorder="1" applyAlignment="1">
      <alignment horizontal="right" vertical="center"/>
    </xf>
    <xf numFmtId="49" fontId="10" fillId="0" borderId="2" xfId="1" applyNumberFormat="1" applyFont="1" applyBorder="1" applyAlignment="1" applyProtection="1">
      <alignment horizontal="center" vertical="center" wrapText="1"/>
      <protection hidden="1"/>
    </xf>
    <xf numFmtId="49" fontId="10" fillId="0" borderId="1" xfId="1" applyNumberFormat="1" applyFont="1" applyBorder="1" applyAlignment="1" applyProtection="1">
      <alignment horizontal="center" vertical="center" wrapText="1"/>
      <protection hidden="1"/>
    </xf>
    <xf numFmtId="0" fontId="0" fillId="0" borderId="12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0" fillId="0" borderId="1" xfId="0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14" fontId="6" fillId="0" borderId="1" xfId="0" applyNumberFormat="1" applyFon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6" fillId="0" borderId="5" xfId="0" applyFont="1" applyBorder="1" applyAlignment="1">
      <alignment horizontal="left" vertical="top"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4" fontId="13" fillId="0" borderId="1" xfId="0" applyNumberFormat="1" applyFont="1" applyBorder="1" applyAlignment="1">
      <alignment horizontal="right" vertical="center"/>
    </xf>
    <xf numFmtId="0" fontId="13" fillId="0" borderId="0" xfId="0" applyFont="1"/>
    <xf numFmtId="0" fontId="10" fillId="0" borderId="5" xfId="1" applyFont="1" applyBorder="1" applyAlignment="1" applyProtection="1">
      <alignment horizontal="center" vertical="center" wrapText="1"/>
      <protection hidden="1"/>
    </xf>
    <xf numFmtId="0" fontId="10" fillId="0" borderId="6" xfId="1" applyFont="1" applyBorder="1" applyAlignment="1" applyProtection="1">
      <alignment horizontal="center" vertical="center" wrapText="1"/>
      <protection hidden="1"/>
    </xf>
    <xf numFmtId="0" fontId="10" fillId="0" borderId="1" xfId="1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>
      <alignment horizontal="center" wrapText="1"/>
    </xf>
    <xf numFmtId="0" fontId="10" fillId="0" borderId="2" xfId="1" applyFont="1" applyBorder="1" applyAlignment="1" applyProtection="1">
      <alignment horizontal="center" vertical="center" wrapText="1"/>
      <protection hidden="1"/>
    </xf>
    <xf numFmtId="0" fontId="10" fillId="0" borderId="4" xfId="1" applyFont="1" applyBorder="1" applyAlignment="1" applyProtection="1">
      <alignment horizontal="center" vertical="center" wrapText="1"/>
      <protection hidden="1"/>
    </xf>
    <xf numFmtId="0" fontId="10" fillId="0" borderId="3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8"/>
  <sheetViews>
    <sheetView tabSelected="1" zoomScale="85" zoomScaleNormal="85" workbookViewId="0">
      <selection activeCell="B46" sqref="B46"/>
    </sheetView>
  </sheetViews>
  <sheetFormatPr defaultRowHeight="15"/>
  <cols>
    <col min="1" max="1" width="43" customWidth="1"/>
    <col min="2" max="2" width="38" customWidth="1"/>
    <col min="3" max="3" width="19.5703125" customWidth="1"/>
    <col min="4" max="4" width="14" customWidth="1"/>
    <col min="5" max="5" width="9.28515625" customWidth="1"/>
    <col min="6" max="6" width="10.85546875" customWidth="1"/>
    <col min="7" max="7" width="9.5703125" customWidth="1"/>
    <col min="8" max="8" width="9.7109375" customWidth="1"/>
    <col min="9" max="9" width="10.140625" customWidth="1"/>
    <col min="10" max="10" width="8.5703125" customWidth="1"/>
    <col min="11" max="11" width="8.42578125" customWidth="1"/>
  </cols>
  <sheetData>
    <row r="1" spans="1:11" ht="37.5" customHeight="1">
      <c r="A1" s="42" t="s">
        <v>77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60.75" customHeight="1">
      <c r="A2" s="41" t="s">
        <v>0</v>
      </c>
      <c r="B2" s="41" t="s">
        <v>6</v>
      </c>
      <c r="C2" s="41"/>
      <c r="D2" s="41"/>
      <c r="E2" s="39" t="s">
        <v>99</v>
      </c>
      <c r="F2" s="43" t="s">
        <v>1</v>
      </c>
      <c r="G2" s="44"/>
      <c r="H2" s="44"/>
      <c r="I2" s="44"/>
      <c r="J2" s="44"/>
      <c r="K2" s="45"/>
    </row>
    <row r="3" spans="1:11" ht="31.5" customHeight="1">
      <c r="A3" s="41"/>
      <c r="B3" s="41" t="s">
        <v>2</v>
      </c>
      <c r="C3" s="41"/>
      <c r="D3" s="41"/>
      <c r="E3" s="40"/>
      <c r="F3" s="43" t="s">
        <v>3</v>
      </c>
      <c r="G3" s="45"/>
      <c r="H3" s="39" t="s">
        <v>96</v>
      </c>
      <c r="I3" s="39" t="s">
        <v>93</v>
      </c>
      <c r="J3" s="41" t="s">
        <v>4</v>
      </c>
      <c r="K3" s="41"/>
    </row>
    <row r="4" spans="1:11" ht="96.75" customHeight="1">
      <c r="A4" s="41"/>
      <c r="B4" s="13" t="s">
        <v>54</v>
      </c>
      <c r="C4" s="13" t="s">
        <v>56</v>
      </c>
      <c r="D4" s="14" t="s">
        <v>5</v>
      </c>
      <c r="E4" s="14" t="s">
        <v>100</v>
      </c>
      <c r="F4" s="14" t="s">
        <v>98</v>
      </c>
      <c r="G4" s="14" t="s">
        <v>97</v>
      </c>
      <c r="H4" s="40"/>
      <c r="I4" s="40"/>
      <c r="J4" s="14" t="s">
        <v>94</v>
      </c>
      <c r="K4" s="14" t="s">
        <v>95</v>
      </c>
    </row>
    <row r="5" spans="1:11" ht="15.75">
      <c r="A5" s="1" t="s">
        <v>24</v>
      </c>
      <c r="B5" s="2" t="s">
        <v>55</v>
      </c>
      <c r="C5" s="2" t="s">
        <v>57</v>
      </c>
      <c r="D5" s="1" t="s">
        <v>58</v>
      </c>
      <c r="E5" s="1" t="s">
        <v>59</v>
      </c>
      <c r="F5" s="1" t="s">
        <v>60</v>
      </c>
      <c r="G5" s="1" t="s">
        <v>61</v>
      </c>
      <c r="H5" s="1" t="s">
        <v>62</v>
      </c>
      <c r="I5" s="1" t="s">
        <v>63</v>
      </c>
      <c r="J5" s="1" t="s">
        <v>64</v>
      </c>
      <c r="K5" s="1" t="s">
        <v>65</v>
      </c>
    </row>
    <row r="6" spans="1:11" ht="52.5" customHeight="1">
      <c r="A6" s="3" t="s">
        <v>7</v>
      </c>
      <c r="B6" s="15"/>
      <c r="C6" s="22"/>
      <c r="D6" s="22"/>
      <c r="E6" s="4"/>
      <c r="F6" s="5">
        <v>16527.080000000002</v>
      </c>
      <c r="G6" s="5">
        <v>13863.55</v>
      </c>
      <c r="H6" s="5">
        <v>34085.94</v>
      </c>
      <c r="I6" s="5">
        <v>15118.95</v>
      </c>
      <c r="J6" s="5">
        <v>8245.9</v>
      </c>
      <c r="K6" s="5">
        <v>8266</v>
      </c>
    </row>
    <row r="7" spans="1:11" ht="64.5" customHeight="1">
      <c r="A7" s="3" t="s">
        <v>8</v>
      </c>
      <c r="B7" s="16"/>
      <c r="C7" s="22"/>
      <c r="D7" s="22"/>
      <c r="E7" s="4"/>
      <c r="F7" s="5">
        <f>F8+F15+F21</f>
        <v>11292.580000000002</v>
      </c>
      <c r="G7" s="5">
        <f t="shared" ref="G7:K7" si="0">G8+G15+G21</f>
        <v>8892.82</v>
      </c>
      <c r="H7" s="5">
        <f t="shared" si="0"/>
        <v>28218.91</v>
      </c>
      <c r="I7" s="5">
        <f t="shared" si="0"/>
        <v>8812.98</v>
      </c>
      <c r="J7" s="5">
        <f t="shared" si="0"/>
        <v>4749.72</v>
      </c>
      <c r="K7" s="5">
        <f t="shared" si="0"/>
        <v>4769.82</v>
      </c>
    </row>
    <row r="8" spans="1:11" ht="62.25" customHeight="1">
      <c r="A8" s="3" t="s">
        <v>9</v>
      </c>
      <c r="B8" s="16"/>
      <c r="C8" s="22"/>
      <c r="D8" s="22"/>
      <c r="E8" s="4"/>
      <c r="F8" s="5">
        <f>F9+F10+F11+F12+F13+F14</f>
        <v>8471.0400000000009</v>
      </c>
      <c r="G8" s="5">
        <f t="shared" ref="G8:K8" si="1">G9+G10+G11+G12+G13+G14</f>
        <v>7858.41</v>
      </c>
      <c r="H8" s="5">
        <f t="shared" si="1"/>
        <v>25532.37</v>
      </c>
      <c r="I8" s="5">
        <f t="shared" si="1"/>
        <v>7812.88</v>
      </c>
      <c r="J8" s="5">
        <f t="shared" si="1"/>
        <v>3575.82</v>
      </c>
      <c r="K8" s="5">
        <f t="shared" si="1"/>
        <v>3586.72</v>
      </c>
    </row>
    <row r="9" spans="1:11" ht="47.25" customHeight="1">
      <c r="A9" s="3" t="s">
        <v>10</v>
      </c>
      <c r="B9" s="17" t="s">
        <v>78</v>
      </c>
      <c r="C9" s="23" t="s">
        <v>68</v>
      </c>
      <c r="D9" s="23" t="s">
        <v>76</v>
      </c>
      <c r="E9" s="4" t="s">
        <v>40</v>
      </c>
      <c r="F9" s="5">
        <v>264.69</v>
      </c>
      <c r="G9" s="5">
        <v>250.59</v>
      </c>
      <c r="H9" s="5">
        <v>310.67</v>
      </c>
      <c r="I9" s="5">
        <v>5</v>
      </c>
      <c r="J9" s="5">
        <v>0</v>
      </c>
      <c r="K9" s="5">
        <v>0</v>
      </c>
    </row>
    <row r="10" spans="1:11" ht="61.5" customHeight="1">
      <c r="A10" s="3" t="s">
        <v>11</v>
      </c>
      <c r="B10" s="18" t="s">
        <v>90</v>
      </c>
      <c r="C10" s="24" t="s">
        <v>70</v>
      </c>
      <c r="D10" s="23" t="s">
        <v>83</v>
      </c>
      <c r="E10" s="6" t="s">
        <v>41</v>
      </c>
      <c r="F10" s="5">
        <v>46.62</v>
      </c>
      <c r="G10" s="5">
        <v>46.62</v>
      </c>
      <c r="H10" s="5">
        <v>167.56</v>
      </c>
      <c r="I10" s="5">
        <v>40</v>
      </c>
      <c r="J10" s="5">
        <v>0</v>
      </c>
      <c r="K10" s="5">
        <v>0</v>
      </c>
    </row>
    <row r="11" spans="1:11" ht="128.25" customHeight="1">
      <c r="A11" s="3" t="s">
        <v>12</v>
      </c>
      <c r="B11" s="17" t="s">
        <v>89</v>
      </c>
      <c r="C11" s="23" t="s">
        <v>68</v>
      </c>
      <c r="D11" s="23" t="s">
        <v>69</v>
      </c>
      <c r="E11" s="4" t="s">
        <v>42</v>
      </c>
      <c r="F11" s="5">
        <v>7367.55</v>
      </c>
      <c r="G11" s="5">
        <v>6916.28</v>
      </c>
      <c r="H11" s="5">
        <v>23440.71</v>
      </c>
      <c r="I11" s="5">
        <v>7011.81</v>
      </c>
      <c r="J11" s="5">
        <v>3575.82</v>
      </c>
      <c r="K11" s="5">
        <v>3586.72</v>
      </c>
    </row>
    <row r="12" spans="1:11" ht="39.75" customHeight="1">
      <c r="A12" s="3" t="s">
        <v>13</v>
      </c>
      <c r="B12" s="17" t="s">
        <v>79</v>
      </c>
      <c r="C12" s="23" t="s">
        <v>68</v>
      </c>
      <c r="D12" s="23" t="s">
        <v>69</v>
      </c>
      <c r="E12" s="4" t="s">
        <v>43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</row>
    <row r="13" spans="1:11" ht="90" customHeight="1">
      <c r="A13" s="3" t="s">
        <v>14</v>
      </c>
      <c r="B13" s="17" t="s">
        <v>80</v>
      </c>
      <c r="C13" s="23" t="s">
        <v>68</v>
      </c>
      <c r="D13" s="23" t="s">
        <v>69</v>
      </c>
      <c r="E13" s="4" t="s">
        <v>44</v>
      </c>
      <c r="F13" s="5">
        <v>792.18</v>
      </c>
      <c r="G13" s="5">
        <v>644.91999999999996</v>
      </c>
      <c r="H13" s="5">
        <v>1613.43</v>
      </c>
      <c r="I13" s="5">
        <v>756.07</v>
      </c>
      <c r="J13" s="5">
        <v>0</v>
      </c>
      <c r="K13" s="5">
        <v>0</v>
      </c>
    </row>
    <row r="14" spans="1:11" ht="114.75" customHeight="1">
      <c r="A14" s="3" t="s">
        <v>15</v>
      </c>
      <c r="B14" s="16"/>
      <c r="C14" s="22"/>
      <c r="D14" s="22"/>
      <c r="E14" s="4" t="s">
        <v>44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02.75" customHeight="1">
      <c r="A15" s="3" t="s">
        <v>16</v>
      </c>
      <c r="B15" s="16"/>
      <c r="C15" s="22"/>
      <c r="D15" s="22"/>
      <c r="E15" s="4"/>
      <c r="F15" s="5">
        <v>2639.76</v>
      </c>
      <c r="G15" s="5">
        <v>980.43</v>
      </c>
      <c r="H15" s="5">
        <v>2686.54</v>
      </c>
      <c r="I15" s="5">
        <v>1000.1</v>
      </c>
      <c r="J15" s="5">
        <v>1173.9000000000001</v>
      </c>
      <c r="K15" s="5">
        <v>1183.0999999999999</v>
      </c>
    </row>
    <row r="16" spans="1:11" ht="66.75" customHeight="1">
      <c r="A16" s="3" t="s">
        <v>17</v>
      </c>
      <c r="B16" s="16"/>
      <c r="C16" s="22"/>
      <c r="D16" s="22"/>
      <c r="E16" s="4" t="s">
        <v>45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99.5" customHeight="1">
      <c r="A17" s="3" t="s">
        <v>18</v>
      </c>
      <c r="B17" s="17" t="s">
        <v>84</v>
      </c>
      <c r="C17" s="25" t="s">
        <v>70</v>
      </c>
      <c r="D17" s="26" t="s">
        <v>85</v>
      </c>
      <c r="E17" s="4" t="s">
        <v>46</v>
      </c>
      <c r="F17" s="5">
        <v>2639.76</v>
      </c>
      <c r="G17" s="5">
        <v>980.43</v>
      </c>
      <c r="H17" s="5">
        <v>899.73</v>
      </c>
      <c r="I17" s="5">
        <v>1000.1</v>
      </c>
      <c r="J17" s="5">
        <v>1173.9000000000001</v>
      </c>
      <c r="K17" s="5">
        <v>1183.0999999999999</v>
      </c>
    </row>
    <row r="18" spans="1:11" ht="126" customHeight="1">
      <c r="A18" s="3" t="s">
        <v>19</v>
      </c>
      <c r="B18" s="16"/>
      <c r="C18" s="22"/>
      <c r="D18" s="22"/>
      <c r="E18" s="4" t="s">
        <v>47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63.75" customHeight="1">
      <c r="A19" s="3" t="s">
        <v>20</v>
      </c>
      <c r="B19" s="17" t="s">
        <v>91</v>
      </c>
      <c r="C19" s="25" t="s">
        <v>70</v>
      </c>
      <c r="D19" s="23" t="s">
        <v>92</v>
      </c>
      <c r="E19" s="4" t="s">
        <v>48</v>
      </c>
      <c r="F19" s="5">
        <v>97.1</v>
      </c>
      <c r="G19" s="5">
        <v>96.62</v>
      </c>
      <c r="H19" s="5">
        <v>251</v>
      </c>
      <c r="I19" s="5">
        <v>110</v>
      </c>
      <c r="J19" s="5">
        <v>50</v>
      </c>
      <c r="K19" s="5">
        <v>50</v>
      </c>
    </row>
    <row r="20" spans="1:11" ht="103.5" customHeight="1">
      <c r="A20" s="3" t="s">
        <v>21</v>
      </c>
      <c r="B20" s="17" t="s">
        <v>67</v>
      </c>
      <c r="C20" s="22"/>
      <c r="D20" s="22"/>
      <c r="E20" s="4" t="s">
        <v>42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67.5" customHeight="1">
      <c r="A21" s="3" t="s">
        <v>22</v>
      </c>
      <c r="B21" s="16"/>
      <c r="C21" s="22"/>
      <c r="D21" s="22"/>
      <c r="E21" s="4"/>
      <c r="F21" s="5">
        <v>181.78</v>
      </c>
      <c r="G21" s="5">
        <v>53.98</v>
      </c>
      <c r="H21" s="5">
        <v>0</v>
      </c>
      <c r="I21" s="5">
        <v>0</v>
      </c>
      <c r="J21" s="5">
        <f t="shared" ref="J21:K21" si="2">J22</f>
        <v>0</v>
      </c>
      <c r="K21" s="5">
        <f t="shared" si="2"/>
        <v>0</v>
      </c>
    </row>
    <row r="22" spans="1:11" ht="65.25" customHeight="1">
      <c r="A22" s="3" t="s">
        <v>23</v>
      </c>
      <c r="B22" s="17" t="s">
        <v>80</v>
      </c>
      <c r="C22" s="24" t="s">
        <v>68</v>
      </c>
      <c r="D22" s="23" t="s">
        <v>75</v>
      </c>
      <c r="E22" s="4" t="s">
        <v>45</v>
      </c>
      <c r="F22" s="5">
        <v>181.78</v>
      </c>
      <c r="G22" s="5">
        <v>53.98</v>
      </c>
      <c r="H22" s="5">
        <v>0</v>
      </c>
      <c r="I22" s="5">
        <v>0</v>
      </c>
      <c r="J22" s="5">
        <v>0</v>
      </c>
      <c r="K22" s="5">
        <v>0</v>
      </c>
    </row>
    <row r="23" spans="1:11" ht="78.75" customHeight="1">
      <c r="A23" s="3" t="s">
        <v>25</v>
      </c>
      <c r="B23" s="19"/>
      <c r="C23" s="22"/>
      <c r="D23" s="22"/>
      <c r="E23" s="4"/>
      <c r="F23" s="5">
        <v>5101.12</v>
      </c>
      <c r="G23" s="5">
        <v>4887.84</v>
      </c>
      <c r="H23" s="5">
        <v>5762.65</v>
      </c>
      <c r="I23" s="5">
        <f t="shared" ref="I23" si="3">I24+I25+I26</f>
        <v>6215.97</v>
      </c>
      <c r="J23" s="5">
        <f t="shared" ref="J23" si="4">J24+J25+J26</f>
        <v>3220.0299999999997</v>
      </c>
      <c r="K23" s="5">
        <f t="shared" ref="K23" si="5">K24+K25+K26</f>
        <v>3012.88</v>
      </c>
    </row>
    <row r="24" spans="1:11" ht="51.75" customHeight="1">
      <c r="A24" s="3" t="s">
        <v>26</v>
      </c>
      <c r="B24" s="17" t="s">
        <v>79</v>
      </c>
      <c r="C24" s="24" t="s">
        <v>68</v>
      </c>
      <c r="D24" s="23" t="s">
        <v>75</v>
      </c>
      <c r="E24" s="4" t="s">
        <v>49</v>
      </c>
      <c r="F24" s="5">
        <v>313.70999999999998</v>
      </c>
      <c r="G24" s="5">
        <v>270.26</v>
      </c>
      <c r="H24" s="5">
        <v>579.85</v>
      </c>
      <c r="I24" s="5">
        <v>445.22</v>
      </c>
      <c r="J24" s="5">
        <v>0.1</v>
      </c>
      <c r="K24" s="5">
        <v>0.1</v>
      </c>
    </row>
    <row r="25" spans="1:11" ht="65.25" customHeight="1">
      <c r="A25" s="3" t="s">
        <v>27</v>
      </c>
      <c r="B25" s="17" t="s">
        <v>86</v>
      </c>
      <c r="C25" s="27" t="s">
        <v>70</v>
      </c>
      <c r="D25" s="23" t="s">
        <v>69</v>
      </c>
      <c r="E25" s="4" t="s">
        <v>66</v>
      </c>
      <c r="F25" s="5">
        <v>4683.21</v>
      </c>
      <c r="G25" s="5">
        <v>4513.38</v>
      </c>
      <c r="H25" s="5">
        <v>5003.08</v>
      </c>
      <c r="I25" s="5">
        <v>5566.55</v>
      </c>
      <c r="J25" s="5">
        <v>3219.93</v>
      </c>
      <c r="K25" s="5">
        <v>3012.78</v>
      </c>
    </row>
    <row r="26" spans="1:11" ht="75.75" customHeight="1">
      <c r="A26" s="3" t="s">
        <v>28</v>
      </c>
      <c r="B26" s="17" t="s">
        <v>81</v>
      </c>
      <c r="C26" s="24" t="s">
        <v>70</v>
      </c>
      <c r="D26" s="24" t="s">
        <v>71</v>
      </c>
      <c r="E26" s="4" t="s">
        <v>50</v>
      </c>
      <c r="F26" s="5">
        <v>104.2</v>
      </c>
      <c r="G26" s="5">
        <v>104.2</v>
      </c>
      <c r="H26" s="5">
        <v>179.72</v>
      </c>
      <c r="I26" s="5">
        <v>204.2</v>
      </c>
      <c r="J26" s="5">
        <v>0</v>
      </c>
      <c r="K26" s="5">
        <v>0</v>
      </c>
    </row>
    <row r="27" spans="1:11" ht="126.75" customHeight="1">
      <c r="A27" s="3" t="s">
        <v>29</v>
      </c>
      <c r="B27" s="16"/>
      <c r="C27" s="22"/>
      <c r="D27" s="22"/>
      <c r="E27" s="4"/>
      <c r="F27" s="5">
        <f>F28+F30</f>
        <v>121.44</v>
      </c>
      <c r="G27" s="5">
        <f t="shared" ref="G27:K27" si="6">G28+G30</f>
        <v>121.44</v>
      </c>
      <c r="H27" s="5">
        <f t="shared" si="6"/>
        <v>138.53</v>
      </c>
      <c r="I27" s="5">
        <f t="shared" si="6"/>
        <v>8.8699999999999992</v>
      </c>
      <c r="J27" s="5">
        <f t="shared" si="6"/>
        <v>0.1</v>
      </c>
      <c r="K27" s="5">
        <f t="shared" si="6"/>
        <v>0.1</v>
      </c>
    </row>
    <row r="28" spans="1:11" ht="29.25" customHeight="1">
      <c r="A28" s="7" t="s">
        <v>30</v>
      </c>
      <c r="B28" s="16"/>
      <c r="C28" s="22"/>
      <c r="D28" s="22"/>
      <c r="E28" s="4"/>
      <c r="F28" s="5">
        <f>F29</f>
        <v>121.32</v>
      </c>
      <c r="G28" s="5">
        <f t="shared" ref="G28:K28" si="7">G29</f>
        <v>121.32</v>
      </c>
      <c r="H28" s="5">
        <f t="shared" si="7"/>
        <v>138.41</v>
      </c>
      <c r="I28" s="5">
        <v>8.77</v>
      </c>
      <c r="J28" s="5">
        <f t="shared" si="7"/>
        <v>0</v>
      </c>
      <c r="K28" s="5">
        <f t="shared" si="7"/>
        <v>0</v>
      </c>
    </row>
    <row r="29" spans="1:11" ht="52.5" customHeight="1">
      <c r="A29" s="7" t="s">
        <v>31</v>
      </c>
      <c r="B29" s="16"/>
      <c r="C29" s="22"/>
      <c r="D29" s="22"/>
      <c r="E29" s="4" t="s">
        <v>51</v>
      </c>
      <c r="F29" s="5">
        <v>121.32</v>
      </c>
      <c r="G29" s="5">
        <v>121.32</v>
      </c>
      <c r="H29" s="5">
        <v>138.41</v>
      </c>
      <c r="I29" s="5">
        <v>8.77</v>
      </c>
      <c r="J29" s="5">
        <v>0</v>
      </c>
      <c r="K29" s="5">
        <v>0</v>
      </c>
    </row>
    <row r="30" spans="1:11" ht="27" customHeight="1">
      <c r="A30" s="7" t="s">
        <v>32</v>
      </c>
      <c r="B30" s="20"/>
      <c r="C30" s="22"/>
      <c r="D30" s="22"/>
      <c r="E30" s="4"/>
      <c r="F30" s="5">
        <f>F31+F32</f>
        <v>0.12</v>
      </c>
      <c r="G30" s="5">
        <f t="shared" ref="G30:K30" si="8">G31+G32</f>
        <v>0.12</v>
      </c>
      <c r="H30" s="5">
        <f t="shared" si="8"/>
        <v>0.12</v>
      </c>
      <c r="I30" s="5">
        <f t="shared" si="8"/>
        <v>0.1</v>
      </c>
      <c r="J30" s="5">
        <f t="shared" si="8"/>
        <v>0.1</v>
      </c>
      <c r="K30" s="5">
        <f t="shared" si="8"/>
        <v>0.1</v>
      </c>
    </row>
    <row r="31" spans="1:11" ht="187.5" customHeight="1">
      <c r="A31" s="7" t="s">
        <v>33</v>
      </c>
      <c r="B31" s="17" t="s">
        <v>88</v>
      </c>
      <c r="C31" s="23" t="s">
        <v>68</v>
      </c>
      <c r="D31" s="28" t="s">
        <v>72</v>
      </c>
      <c r="E31" s="4" t="s">
        <v>52</v>
      </c>
      <c r="F31" s="5">
        <v>0.12</v>
      </c>
      <c r="G31" s="5">
        <v>0.12</v>
      </c>
      <c r="H31" s="5">
        <v>0.12</v>
      </c>
      <c r="I31" s="12">
        <v>0</v>
      </c>
      <c r="J31" s="12">
        <v>0</v>
      </c>
      <c r="K31" s="12">
        <v>0</v>
      </c>
    </row>
    <row r="32" spans="1:11" ht="224.25" customHeight="1">
      <c r="A32" s="7" t="s">
        <v>34</v>
      </c>
      <c r="B32" s="16"/>
      <c r="C32" s="22"/>
      <c r="D32" s="22"/>
      <c r="E32" s="4" t="s">
        <v>52</v>
      </c>
      <c r="F32" s="5">
        <v>0</v>
      </c>
      <c r="G32" s="5">
        <v>0</v>
      </c>
      <c r="H32" s="5">
        <v>0</v>
      </c>
      <c r="I32" s="5">
        <v>0.1</v>
      </c>
      <c r="J32" s="5">
        <v>0.1</v>
      </c>
      <c r="K32" s="5">
        <v>0.1</v>
      </c>
    </row>
    <row r="33" spans="1:11" ht="78" customHeight="1">
      <c r="A33" s="8" t="s">
        <v>35</v>
      </c>
      <c r="B33" s="16"/>
      <c r="C33" s="22"/>
      <c r="D33" s="22"/>
      <c r="E33" s="4"/>
      <c r="F33" s="5">
        <f>F34</f>
        <v>20</v>
      </c>
      <c r="G33" s="5">
        <f t="shared" ref="G33:K34" si="9">G34</f>
        <v>20</v>
      </c>
      <c r="H33" s="5">
        <f t="shared" si="9"/>
        <v>20</v>
      </c>
      <c r="I33" s="5">
        <f t="shared" si="9"/>
        <v>20</v>
      </c>
      <c r="J33" s="5">
        <f t="shared" si="9"/>
        <v>20</v>
      </c>
      <c r="K33" s="5">
        <f t="shared" si="9"/>
        <v>20</v>
      </c>
    </row>
    <row r="34" spans="1:11" ht="27.75" customHeight="1">
      <c r="A34" s="7" t="s">
        <v>36</v>
      </c>
      <c r="B34" s="16"/>
      <c r="C34" s="22"/>
      <c r="D34" s="22"/>
      <c r="E34" s="4"/>
      <c r="F34" s="5">
        <f>F35</f>
        <v>20</v>
      </c>
      <c r="G34" s="5">
        <f t="shared" si="9"/>
        <v>20</v>
      </c>
      <c r="H34" s="5">
        <f t="shared" si="9"/>
        <v>20</v>
      </c>
      <c r="I34" s="5">
        <f t="shared" si="9"/>
        <v>20</v>
      </c>
      <c r="J34" s="5">
        <f t="shared" si="9"/>
        <v>20</v>
      </c>
      <c r="K34" s="5">
        <f t="shared" si="9"/>
        <v>20</v>
      </c>
    </row>
    <row r="35" spans="1:11" ht="77.25" customHeight="1">
      <c r="A35" s="7" t="s">
        <v>39</v>
      </c>
      <c r="B35" s="16"/>
      <c r="C35" s="22"/>
      <c r="D35" s="22"/>
      <c r="E35" s="4"/>
      <c r="F35" s="5">
        <f>F36</f>
        <v>20</v>
      </c>
      <c r="G35" s="5">
        <f t="shared" ref="G35:K35" si="10">G36</f>
        <v>20</v>
      </c>
      <c r="H35" s="5">
        <f t="shared" si="10"/>
        <v>20</v>
      </c>
      <c r="I35" s="5">
        <f t="shared" si="10"/>
        <v>20</v>
      </c>
      <c r="J35" s="5">
        <f t="shared" si="10"/>
        <v>20</v>
      </c>
      <c r="K35" s="5">
        <f t="shared" si="10"/>
        <v>20</v>
      </c>
    </row>
    <row r="36" spans="1:11" ht="28.5" customHeight="1">
      <c r="A36" s="7" t="s">
        <v>37</v>
      </c>
      <c r="B36" s="18" t="s">
        <v>87</v>
      </c>
      <c r="C36" s="24" t="s">
        <v>70</v>
      </c>
      <c r="D36" s="29">
        <v>44195</v>
      </c>
      <c r="E36" s="4" t="s">
        <v>53</v>
      </c>
      <c r="F36" s="5">
        <v>20</v>
      </c>
      <c r="G36" s="5">
        <v>20</v>
      </c>
      <c r="H36" s="5">
        <v>20</v>
      </c>
      <c r="I36" s="5">
        <v>20</v>
      </c>
      <c r="J36" s="5">
        <v>20</v>
      </c>
      <c r="K36" s="5">
        <v>20</v>
      </c>
    </row>
    <row r="37" spans="1:11" ht="39.75" customHeight="1">
      <c r="A37" s="9" t="s">
        <v>38</v>
      </c>
      <c r="B37" s="21" t="s">
        <v>73</v>
      </c>
      <c r="C37" s="30" t="s">
        <v>67</v>
      </c>
      <c r="D37" s="31" t="s">
        <v>74</v>
      </c>
      <c r="E37" s="10"/>
      <c r="F37" s="11">
        <v>0</v>
      </c>
      <c r="G37" s="11">
        <v>0</v>
      </c>
      <c r="H37" s="11">
        <v>0</v>
      </c>
      <c r="I37" s="11">
        <v>0</v>
      </c>
      <c r="J37" s="11">
        <v>206.15</v>
      </c>
      <c r="K37" s="11">
        <v>413.3</v>
      </c>
    </row>
    <row r="38" spans="1:11" s="38" customFormat="1" ht="42" customHeight="1">
      <c r="A38" s="32" t="s">
        <v>82</v>
      </c>
      <c r="B38" s="33" t="s">
        <v>67</v>
      </c>
      <c r="C38" s="34"/>
      <c r="D38" s="35" t="s">
        <v>67</v>
      </c>
      <c r="E38" s="36"/>
      <c r="F38" s="37">
        <f>F6</f>
        <v>16527.080000000002</v>
      </c>
      <c r="G38" s="37">
        <f t="shared" ref="G38:K38" si="11">G6</f>
        <v>13863.55</v>
      </c>
      <c r="H38" s="37">
        <f>H6</f>
        <v>34085.94</v>
      </c>
      <c r="I38" s="37">
        <f t="shared" si="11"/>
        <v>15118.95</v>
      </c>
      <c r="J38" s="37">
        <v>8245.9</v>
      </c>
      <c r="K38" s="37">
        <f t="shared" si="11"/>
        <v>8266</v>
      </c>
    </row>
  </sheetData>
  <autoFilter ref="A1:K3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10">
    <mergeCell ref="E2:E3"/>
    <mergeCell ref="J3:K3"/>
    <mergeCell ref="A1:K1"/>
    <mergeCell ref="A2:A4"/>
    <mergeCell ref="B2:D2"/>
    <mergeCell ref="F2:K2"/>
    <mergeCell ref="B3:D3"/>
    <mergeCell ref="F3:G3"/>
    <mergeCell ref="H3:H4"/>
    <mergeCell ref="I3:I4"/>
  </mergeCells>
  <pageMargins left="0.7" right="0.7" top="0.75" bottom="0.75" header="0.3" footer="0.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2023-11-15T09:35:07Z</dcterms:modified>
</cp:coreProperties>
</file>